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4240" windowHeight="13740"/>
  </bookViews>
  <sheets>
    <sheet name="анализ исполнения МП за 2019" sheetId="2" r:id="rId1"/>
  </sheets>
  <calcPr calcId="125725"/>
</workbook>
</file>

<file path=xl/calcChain.xml><?xml version="1.0" encoding="utf-8"?>
<calcChain xmlns="http://schemas.openxmlformats.org/spreadsheetml/2006/main">
  <c r="E34" i="2"/>
  <c r="D34"/>
  <c r="G34" s="1"/>
  <c r="C34"/>
  <c r="F34" s="1"/>
  <c r="F10"/>
  <c r="G10"/>
  <c r="F11"/>
  <c r="G11"/>
  <c r="F12"/>
  <c r="G12"/>
  <c r="F13"/>
  <c r="G13"/>
  <c r="F14"/>
  <c r="G14"/>
  <c r="F15"/>
  <c r="G15"/>
  <c r="F16"/>
  <c r="G16"/>
  <c r="F17"/>
  <c r="G17"/>
  <c r="F18"/>
  <c r="G18"/>
  <c r="F19"/>
  <c r="G19"/>
  <c r="F20"/>
  <c r="G20"/>
  <c r="F21"/>
  <c r="G21"/>
  <c r="F22"/>
  <c r="G22"/>
  <c r="F23"/>
  <c r="G23"/>
  <c r="F24"/>
  <c r="G24"/>
  <c r="F25"/>
  <c r="G25"/>
  <c r="F26"/>
  <c r="G26"/>
  <c r="F27"/>
  <c r="G27"/>
  <c r="F28"/>
  <c r="G28"/>
  <c r="F29"/>
  <c r="G29"/>
  <c r="F30"/>
  <c r="G30"/>
  <c r="F31"/>
  <c r="G31"/>
  <c r="F32"/>
  <c r="G32"/>
  <c r="F33"/>
  <c r="G33"/>
  <c r="G9"/>
  <c r="F9"/>
</calcChain>
</file>

<file path=xl/sharedStrings.xml><?xml version="1.0" encoding="utf-8"?>
<sst xmlns="http://schemas.openxmlformats.org/spreadsheetml/2006/main" count="86" uniqueCount="81">
  <si>
    <t>2600000000</t>
  </si>
  <si>
    <t>2400000000</t>
  </si>
  <si>
    <t>2300000000</t>
  </si>
  <si>
    <t>2200000000</t>
  </si>
  <si>
    <t>2100000000</t>
  </si>
  <si>
    <t>2000000000</t>
  </si>
  <si>
    <t>1900000000</t>
  </si>
  <si>
    <t>1800000000</t>
  </si>
  <si>
    <t>1700000000</t>
  </si>
  <si>
    <t>1600000000</t>
  </si>
  <si>
    <t>1500000000</t>
  </si>
  <si>
    <t>1400000000</t>
  </si>
  <si>
    <t>1300000000</t>
  </si>
  <si>
    <t>1200000000</t>
  </si>
  <si>
    <t>1100000000</t>
  </si>
  <si>
    <t>1000000000</t>
  </si>
  <si>
    <t>0900000000</t>
  </si>
  <si>
    <t>0800000000</t>
  </si>
  <si>
    <t>0700000000</t>
  </si>
  <si>
    <t>0600000000</t>
  </si>
  <si>
    <t>0500000000</t>
  </si>
  <si>
    <t>0400000000</t>
  </si>
  <si>
    <t>0300000000</t>
  </si>
  <si>
    <t>0200000000</t>
  </si>
  <si>
    <t>0100000000</t>
  </si>
  <si>
    <t>КЦСР</t>
  </si>
  <si>
    <t>Муниципальная программа «Развитие муниципальной службы в Кондинском районе на 2019-2025 годы и на период до 2030 года»</t>
  </si>
  <si>
    <t>Муниципальная программа «Развитие образования в Кондинском районе на 2019-2025 годы и на период до 2030 года»</t>
  </si>
  <si>
    <t>Муниципальная программа «Молодежь Кондинского района на 2019-2025 годы и на период до 2030 года»</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</si>
  <si>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</si>
  <si>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Муниципальная программа "Развитие культуры в Кондинском районе на 2019-2025 годы и на период до 2030 года"</t>
  </si>
  <si>
    <t>Муниципальная программа "Развитие физической культуры и спорта в Кондинском районе на 2019 - 2025 годы и на период до 2030 года"</t>
  </si>
  <si>
    <t>Муниципальная программа «Содействие развитию застройки населенных пунктов Кондинского района на 2019-2025 годы и на период до 2030 года»</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</si>
  <si>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</si>
  <si>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Муниципальная программа «Формирование на территории Кондинского района градостроительной документации на 2019-2025 годы и на период до 2030 года»</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</si>
  <si>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</si>
  <si>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Муниципальная программа «Обеспечение доступным и комфортным жильем жителей Кондинского районана 2019-2025 годы и на период до 2030 года»</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</si>
  <si>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</si>
  <si>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</si>
  <si>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</si>
  <si>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Муниципальная программа "Обеспечение экологической безопасности Кондинского района на 2019-2025 годы и на период до 2030 года "</t>
  </si>
  <si>
    <t>Муниципальная программа «Комплексное социально-экономическое развитие Кондинского района на 2019-2025 годы и на период до 2030 года»</t>
  </si>
  <si>
    <t>Муниципальная программа «Информационное общество Кондинского района на 2019-2025 годы и на период до 2030 года»</t>
  </si>
  <si>
    <t>Муниципальная программа «Развитие транспортной системы Кондинского района на 2019-2025 годы и на период до 2030 года»</t>
  </si>
  <si>
    <t>Муниципальная программа «Управление муниципальными финансами в Кондинском районе на 2019-2025 годы и на период до 2030 года»</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</si>
  <si>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</si>
  <si>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Муниципальная программа «Развитие гражданского общества в Кондинском районе на 2019-2025 годы и на период до 2030 года»</t>
  </si>
  <si>
    <t>Муниципальная программа Кондинского района "Управление муниципальным имуществом Кондинского района на 2019-2025 годы и на период до 2030 года»</t>
  </si>
  <si>
    <t>Муниципальная программа «Развитие малого и среднего предпринимательства в Кондинском районе на 2019-2025 годы и на период до 2030 года»</t>
  </si>
  <si>
    <t>Муниципальная программа "Формирование комфортной городской среды в Кондинском районе на 2018-2022 годы"</t>
  </si>
  <si>
    <t>Муниципальная программа "Социальная поддержка отдельных категорий граждан Кондинского района на 2019-2025 годы и на период до 2030 года"</t>
  </si>
  <si>
    <t>Наименование</t>
  </si>
  <si>
    <t xml:space="preserve">Первоначально утвержденный план </t>
  </si>
  <si>
    <t xml:space="preserve">Уточненный план </t>
  </si>
  <si>
    <t>% исп. к первонач. утвержд. плану на год</t>
  </si>
  <si>
    <t>% исп. к уточн. плану на год</t>
  </si>
  <si>
    <t>Исполнено за 2019 год</t>
  </si>
  <si>
    <t>Информация об исполнении муниципальных программ Кондинского района за 2019 год</t>
  </si>
  <si>
    <t>ИТОГО</t>
  </si>
  <si>
    <t xml:space="preserve">Пояснения различий между первонач. утв. и фактическими значениями расходов (+; - 5% и более) </t>
  </si>
  <si>
    <t xml:space="preserve">Низкое исполнение связано с экономией по результатам конкурсных процедур. В 2019 году оплачены работы по факту выполненых работ, завершение и оплата оставшейся части работ запланирована в 2020 году. </t>
  </si>
  <si>
    <t xml:space="preserve">Увеличение расходов к первоначальному плану за счет поступлений  по соглашениям о сотрудничестве с АО «Транснефть – Сибирь»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 в 2019 г </t>
  </si>
  <si>
    <t>Первоначальный бюджет на СМИ утвержден не в полном объеме от заявленной потребности</t>
  </si>
  <si>
    <t>Образование экономии финансовых средств сложилось, в связи с тем, что выполнение работ за декабрь 2019 года по содержанию дорог пгт Междуреченский было предъявлено к оплате в январе 2020 года.</t>
  </si>
  <si>
    <t>Увеличение расходов к первоначальному бюджету произведено на основании принятых обязательств</t>
  </si>
  <si>
    <t>Низкое исполнение  обусловлено тем, что в 2019 году отсутствовали заявители  на получение субсидии по муниципальной программе «Социально-экономическое развитие коренных малочисленных народов Севера Кондинского района на 2019-2025 годы и на период до 2030 года»</t>
  </si>
  <si>
    <t>Увеличение бюджетных ассигнований обусловлено поступлением субсидии из бюджета автономного округа на реализацию мероприятий по выкупу жилых помещений для расселения граждан, проживающих в жилых помещениях непригодных для проживания,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 Низкое исполнение обусловленно тем, что на территории муниципального образования Кондинский район отсутствуют жилые помещения соответствующие требованиям установленных перечнем характеристик проектируемых (строящихся) и приобретаемых жилых помещений, которые будут предоставлены гражданам при реализации адресной программы ХМАО – Югры по переселению граждан из аварийного жилищного фонда в 2019 - 2025 годах. Освоение не представлялось возможным.</t>
  </si>
  <si>
    <t>х</t>
  </si>
  <si>
    <t>Увеличение к первоначально утвержденному бюджету сложилось в связи с реорганизациоными мероприятиями в части перевода штатных единиц из учреждений культуры в Муниципальное казенное учреждение " Центр сопровождения деятельности организаций"</t>
  </si>
  <si>
    <t>В декабре 2019 года произведено увеличение бюджетных ассигнований на основании распоряжения Правительства ХМАО-Югры от 16.12.2019г. № 703-рп «О дополнительном соглашении № 1 о финансировании социальных проектов ХМАО-Югры к Соглашению о сотрудничестве между Правительством ХМАО-Югры и ПАО «Нефтяная компания «Роснефть» от 7 июня 2019 года) на приобретение спортивного комплекса в пгт Междуреченский. Низкое исполнение в связи с переносом срока выкупа данного объекта.</t>
  </si>
  <si>
    <t>Увеличение расходов к первоначальному плану, по причине доведения субсидии окружного бюджета в июле 2019 года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</si>
  <si>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Увеличение расходов к первоначальному утвержденному плану произведено за счет переходящего остатка на 01.01.2019</t>
  </si>
  <si>
    <t xml:space="preserve">Увеличение к первоначально утвержденному бюджету сложилось в связи с увеличением бюджетных ассигнований: на мероприятия по переводу котельных Кондинского района на альтернативный вид топлива  (Распоряжение Правительства ХМАО-Югры № 335-рп от 28.06.2019г), на предоставление субсидии по возмещению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 на строительство коммунальных объектов (ВОС Леуши, ВОС Болчары).                                                                                                        Низкому проценту  исполнения  послужила актуализация мероприятий, по переводу котельных Кондинского района  на альтернативный вид топлива. Проведение данных мероприятий продолжится  в 2020-2021 годах ( решение Думы Кондинского района "О внесении изменений в решение Думы Кондинского района от 22 октября 2019 года № 571 "О мероприятиях в сфере жилищно-коммунального комплекса")  </t>
  </si>
  <si>
    <t xml:space="preserve">Низкий процент исполнения наблюдается по причине невостребованности утвержденных бюджетных ассигнований </t>
  </si>
  <si>
    <t xml:space="preserve"> </t>
  </si>
  <si>
    <r>
      <t>Увеличение к первоначально утвержденному бюджету сложилось в связи с увеличением БА на основании: распоряжения Правительства ХМАО-Югры № 334-рп от 28.06.2019г на создание площадок временного накопления твердых коммунальных отходов (исполнение данных мероприятий  продленно до июня 2020 года ,что послужило низкому проценту исполнения по 2019 году), распоряжения Правительства ХМАО-Югры № 331-рп от 27. 06.2019г  за счет средств резервного фонда Правительства ХМАО-Югры на обустройство мест (площадок) накопления твердых коммунальных отходов, распоряжения Правительства ХМАО-Югры № 301-рп от 21. 06.2019г  за счет средств резервного фонда Правительства ХМАО-Югры на приобретение  и установку контейнеров для размещения в местах (площадках) накопления твердых коммунальных отходов.</t>
    </r>
    <r>
      <rPr>
        <b/>
        <sz val="8"/>
        <rFont val="Times New Roman"/>
        <family val="1"/>
        <charset val="204"/>
      </rPr>
      <t xml:space="preserve">  </t>
    </r>
    <r>
      <rPr>
        <sz val="8"/>
        <rFont val="Times New Roman"/>
        <family val="1"/>
        <charset val="204"/>
      </rPr>
      <t xml:space="preserve">                                                                                                                             </t>
    </r>
  </si>
  <si>
    <t>Увеличение расходов к первоначальному бюджету в связи с получением гранта за пятое место в конкурсе «Лучший электронный муниципалитет». Низкое исполнение к уточненному плану на год в связи с проведением оптимизационных мероприятий и экономией в результате конкурсных процедур</t>
  </si>
  <si>
    <t>Увеличение к первоначальному бюджету по причине создания МКУ "ЦБУ Кондинского района", перераспределение бюджетных ассигнований между муниципальными программами. Низкий процент исполнения по причине остатка средств иным образом зарезервированных в составе утвержденных бюджетных ассигнований</t>
  </si>
  <si>
    <t>Увеличение бюджетных ассигнований к первоначально утвержденному бюджету по причине предоставления в 2019 году иных дотаций поселениям района</t>
  </si>
  <si>
    <t>Увеличение бюджетных ассигнований к первоначально утвержденному бюджету на основании:
-уведомлений Департамента финансов ХМАО-Югры (дотация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бюджетирования;субсидия на благоустройство дворовых территорий жилых домов по ул. Толстого д. 21А, д. 23, д. 25)
-уведомлений городских и сельских поселений района на исполнение переданных полномочий по благоустройству общественных территорий в рамках данной муниципальной программы;
-распоряжения Правительства ХМАО-Югры № 703-рп от 16.12.2019 «О Дополнительном соглашении № 1 о финансировании социальных проектов ХМАО-Югры к Соглашению о сотрудничестве между Правительством ХМАО-Югры и ПАО «Нефтяная компания «Роснефть» от 7 июня 2019 года» в целях финансирования мероприятий, в том числе: проектно-изыскательских работ и благоустройства территории спортивного комплекса в пгт Междуреченский; приобретение и установка световых конструкций для оформления населенных пунктов Кондинского района; устройство тропы здоровья в пгт Междуреченский.                                                                              Отклонение значения исполнения к уточненному плану обусловлено поступлением средств в бюджет района в конце декабря 2019, реализация мероприятий будет продолжена в 2020 году.</t>
  </si>
  <si>
    <t>Уменьшение бюджетных ассигнований к первоначально утвержденному бюджету на основании уведомлений Департамента финансов ХМАО - Югры о предоставлении субсидии, субвенции, иного межбюджетного трансферта, имеющего целевое назначение. Сокращение в связи с экономией, образовавшейся по причине запланированной на январь 2019 года выплаты вознаграждения приемным родителям за декабрь 2018 года (фактически выплата произведена в декабре 2018 года), а также в связи приостановлением выплат вознаграждения приемным родителям, на период нахождения детей-сирот и детей, оставшихся без попечения родителей в реаблитационных центрах, в оздоровительных и образовательных учреждениях, и в связи со снижением количества детей, постановленных на учет, со сменой формы устройства (передача детей из приемной семьи под усыновление)</t>
  </si>
</sst>
</file>

<file path=xl/styles.xml><?xml version="1.0" encoding="utf-8"?>
<styleSheet xmlns="http://schemas.openxmlformats.org/spreadsheetml/2006/main">
  <numFmts count="6">
    <numFmt numFmtId="164" formatCode="#,##0.00;[Red]\-#,##0.00;0.00"/>
    <numFmt numFmtId="165" formatCode="#,##0.00;[Red]\-#,##0.00"/>
    <numFmt numFmtId="166" formatCode="0000000000"/>
    <numFmt numFmtId="167" formatCode="#,##0.0"/>
    <numFmt numFmtId="168" formatCode="#,##0.00_ ;[Red]\-#,##0.00\ "/>
    <numFmt numFmtId="169" formatCode="000000"/>
  </numFmts>
  <fonts count="7">
    <font>
      <sz val="11"/>
      <color theme="1"/>
      <name val="Calibri"/>
      <family val="2"/>
      <charset val="204"/>
      <scheme val="minor"/>
    </font>
    <font>
      <sz val="10"/>
      <name val="Arial"/>
      <family val="2"/>
      <charset val="204"/>
    </font>
    <font>
      <sz val="9"/>
      <name val="Times New Roman"/>
      <family val="1"/>
      <charset val="204"/>
    </font>
    <font>
      <b/>
      <sz val="9"/>
      <name val="Times New Roman"/>
      <family val="1"/>
      <charset val="204"/>
    </font>
    <font>
      <sz val="10"/>
      <name val="Arial"/>
      <family val="2"/>
      <charset val="204"/>
    </font>
    <font>
      <sz val="8"/>
      <name val="Times New Roman"/>
      <family val="1"/>
      <charset val="204"/>
    </font>
    <font>
      <b/>
      <sz val="8"/>
      <name val="Times New Roman"/>
      <family val="1"/>
      <charset val="204"/>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3">
    <xf numFmtId="0" fontId="0" fillId="0" borderId="0"/>
    <xf numFmtId="0" fontId="1" fillId="0" borderId="0"/>
    <xf numFmtId="0" fontId="4" fillId="0" borderId="0"/>
  </cellStyleXfs>
  <cellXfs count="51">
    <xf numFmtId="0" fontId="0" fillId="0" borderId="0" xfId="0"/>
    <xf numFmtId="0" fontId="2" fillId="0" borderId="3" xfId="1" applyNumberFormat="1" applyFont="1" applyFill="1" applyBorder="1" applyAlignment="1" applyProtection="1">
      <alignment horizontal="center"/>
      <protection hidden="1"/>
    </xf>
    <xf numFmtId="0" fontId="2" fillId="0" borderId="3" xfId="1" applyFont="1" applyBorder="1" applyAlignment="1">
      <alignment horizontal="center" wrapText="1"/>
    </xf>
    <xf numFmtId="166" fontId="2" fillId="0" borderId="3" xfId="1" applyNumberFormat="1" applyFont="1" applyFill="1" applyBorder="1" applyAlignment="1" applyProtection="1">
      <alignment wrapText="1"/>
      <protection hidden="1"/>
    </xf>
    <xf numFmtId="0" fontId="2" fillId="0" borderId="3" xfId="1" applyFont="1" applyBorder="1" applyAlignment="1">
      <alignment horizontal="center" vertical="center"/>
    </xf>
    <xf numFmtId="0" fontId="3" fillId="0" borderId="3" xfId="1" applyNumberFormat="1" applyFont="1" applyFill="1" applyBorder="1" applyAlignment="1" applyProtection="1">
      <alignment wrapText="1"/>
      <protection hidden="1"/>
    </xf>
    <xf numFmtId="166" fontId="2" fillId="0" borderId="3"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protection hidden="1"/>
    </xf>
    <xf numFmtId="164" fontId="2" fillId="0" borderId="3" xfId="1" applyNumberFormat="1" applyFont="1" applyFill="1" applyBorder="1" applyAlignment="1" applyProtection="1">
      <alignment horizontal="center" vertical="center"/>
      <protection hidden="1"/>
    </xf>
    <xf numFmtId="164" fontId="2" fillId="0" borderId="4" xfId="1" applyNumberFormat="1" applyFont="1" applyFill="1" applyBorder="1" applyAlignment="1" applyProtection="1">
      <alignment horizontal="center" vertical="center"/>
      <protection hidden="1"/>
    </xf>
    <xf numFmtId="167" fontId="2" fillId="0" borderId="3" xfId="1" applyNumberFormat="1" applyFont="1" applyFill="1" applyBorder="1" applyAlignment="1" applyProtection="1">
      <alignment horizontal="center" vertical="center"/>
      <protection hidden="1"/>
    </xf>
    <xf numFmtId="167" fontId="2" fillId="0" borderId="3" xfId="1" applyNumberFormat="1" applyFont="1" applyBorder="1" applyAlignment="1">
      <alignment horizontal="center" vertical="center"/>
    </xf>
    <xf numFmtId="167" fontId="2" fillId="2" borderId="3" xfId="1" applyNumberFormat="1" applyFont="1" applyFill="1" applyBorder="1" applyAlignment="1" applyProtection="1">
      <alignment horizontal="center" vertical="center"/>
      <protection hidden="1"/>
    </xf>
    <xf numFmtId="167" fontId="2" fillId="2" borderId="3" xfId="1" applyNumberFormat="1" applyFont="1" applyFill="1" applyBorder="1" applyAlignment="1">
      <alignment horizontal="center" vertical="center"/>
    </xf>
    <xf numFmtId="164" fontId="3" fillId="0" borderId="3" xfId="1" applyNumberFormat="1" applyFont="1" applyFill="1" applyBorder="1" applyAlignment="1" applyProtection="1">
      <alignment horizontal="center" vertical="center"/>
      <protection hidden="1"/>
    </xf>
    <xf numFmtId="165" fontId="3" fillId="0" borderId="4" xfId="1" applyNumberFormat="1" applyFont="1" applyFill="1" applyBorder="1" applyAlignment="1" applyProtection="1">
      <alignment horizontal="center" vertical="center"/>
      <protection hidden="1"/>
    </xf>
    <xf numFmtId="167" fontId="3" fillId="0" borderId="3" xfId="1" applyNumberFormat="1" applyFont="1" applyFill="1" applyBorder="1" applyAlignment="1" applyProtection="1">
      <alignment horizontal="center" vertical="center"/>
      <protection hidden="1"/>
    </xf>
    <xf numFmtId="167" fontId="3" fillId="0" borderId="3" xfId="1" applyNumberFormat="1" applyFont="1" applyBorder="1" applyAlignment="1">
      <alignment horizontal="center" vertical="center"/>
    </xf>
    <xf numFmtId="0" fontId="2" fillId="0" borderId="3" xfId="1" applyFont="1" applyBorder="1" applyAlignment="1" applyProtection="1">
      <alignment horizontal="center" wrapText="1"/>
      <protection hidden="1"/>
    </xf>
    <xf numFmtId="0" fontId="2" fillId="0" borderId="3" xfId="1" applyFont="1" applyBorder="1" applyAlignment="1" applyProtection="1">
      <alignment horizontal="center"/>
      <protection hidden="1"/>
    </xf>
    <xf numFmtId="166" fontId="2" fillId="0" borderId="3" xfId="1" applyNumberFormat="1" applyFont="1" applyFill="1" applyBorder="1" applyAlignment="1" applyProtection="1">
      <alignment vertical="center" wrapText="1"/>
      <protection hidden="1"/>
    </xf>
    <xf numFmtId="0" fontId="2" fillId="0" borderId="0" xfId="1" applyFont="1"/>
    <xf numFmtId="0" fontId="2" fillId="0" borderId="0" xfId="1" applyFont="1" applyAlignment="1">
      <alignment horizontal="center" wrapText="1"/>
    </xf>
    <xf numFmtId="0" fontId="2" fillId="0" borderId="0" xfId="1" applyFont="1" applyAlignment="1" applyProtection="1">
      <alignment wrapText="1"/>
      <protection hidden="1"/>
    </xf>
    <xf numFmtId="0" fontId="2" fillId="0" borderId="0" xfId="1" applyFont="1" applyAlignment="1" applyProtection="1">
      <alignment horizontal="center"/>
      <protection hidden="1"/>
    </xf>
    <xf numFmtId="0" fontId="2" fillId="0" borderId="0" xfId="1" applyNumberFormat="1" applyFont="1" applyFill="1" applyAlignment="1" applyProtection="1">
      <alignment horizontal="center"/>
      <protection hidden="1"/>
    </xf>
    <xf numFmtId="0" fontId="2" fillId="0" borderId="0" xfId="1" applyFont="1" applyAlignment="1">
      <alignment horizontal="center" vertical="center"/>
    </xf>
    <xf numFmtId="164" fontId="2" fillId="0" borderId="0" xfId="1" applyNumberFormat="1" applyFont="1"/>
    <xf numFmtId="168" fontId="2" fillId="0" borderId="0" xfId="1" applyNumberFormat="1" applyFont="1"/>
    <xf numFmtId="0" fontId="2" fillId="0" borderId="0" xfId="1" applyNumberFormat="1" applyFont="1" applyFill="1" applyAlignment="1" applyProtection="1">
      <alignment wrapText="1"/>
      <protection hidden="1"/>
    </xf>
    <xf numFmtId="0" fontId="2" fillId="0" borderId="0" xfId="1" applyFont="1" applyAlignment="1">
      <alignment wrapText="1"/>
    </xf>
    <xf numFmtId="0" fontId="2" fillId="0" borderId="0" xfId="1" applyFont="1" applyAlignment="1">
      <alignment horizontal="center"/>
    </xf>
    <xf numFmtId="0" fontId="3" fillId="2" borderId="6" xfId="1" applyNumberFormat="1" applyFont="1" applyFill="1" applyBorder="1" applyAlignment="1" applyProtection="1">
      <alignment horizontal="center" vertical="center" wrapText="1"/>
      <protection hidden="1"/>
    </xf>
    <xf numFmtId="0" fontId="3" fillId="2" borderId="2" xfId="1" applyNumberFormat="1" applyFont="1" applyFill="1" applyBorder="1" applyAlignment="1" applyProtection="1">
      <alignment horizontal="center" vertical="center" wrapText="1"/>
      <protection hidden="1"/>
    </xf>
    <xf numFmtId="0" fontId="3" fillId="2" borderId="7" xfId="1" applyNumberFormat="1" applyFont="1" applyFill="1" applyBorder="1" applyAlignment="1" applyProtection="1">
      <alignment horizontal="center" vertical="center" wrapText="1"/>
      <protection hidden="1"/>
    </xf>
    <xf numFmtId="0" fontId="3" fillId="2" borderId="3" xfId="1" applyNumberFormat="1" applyFont="1" applyFill="1" applyBorder="1" applyAlignment="1" applyProtection="1">
      <alignment horizontal="center" vertical="center" wrapText="1"/>
      <protection hidden="1"/>
    </xf>
    <xf numFmtId="0" fontId="2" fillId="0" borderId="0" xfId="1" applyFont="1" applyAlignment="1">
      <alignment horizontal="center" wrapText="1"/>
    </xf>
    <xf numFmtId="0" fontId="3" fillId="2" borderId="3" xfId="1" applyFont="1" applyFill="1" applyBorder="1" applyAlignment="1" applyProtection="1">
      <alignment horizontal="center" vertical="center" wrapText="1"/>
      <protection hidden="1"/>
    </xf>
    <xf numFmtId="0" fontId="3" fillId="2" borderId="5" xfId="1" applyNumberFormat="1" applyFont="1" applyFill="1" applyBorder="1" applyAlignment="1" applyProtection="1">
      <alignment horizontal="center" vertical="center" wrapText="1"/>
      <protection hidden="1"/>
    </xf>
    <xf numFmtId="0" fontId="3" fillId="2" borderId="1" xfId="1" applyNumberFormat="1" applyFont="1" applyFill="1" applyBorder="1" applyAlignment="1" applyProtection="1">
      <alignment horizontal="center" vertical="center" wrapText="1"/>
      <protection hidden="1"/>
    </xf>
    <xf numFmtId="0" fontId="3" fillId="2" borderId="6" xfId="1" applyNumberFormat="1" applyFont="1" applyFill="1" applyBorder="1" applyAlignment="1" applyProtection="1">
      <alignment horizontal="center" vertical="center"/>
      <protection hidden="1"/>
    </xf>
    <xf numFmtId="0" fontId="3" fillId="2" borderId="5"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center" vertical="center"/>
      <protection hidden="1"/>
    </xf>
    <xf numFmtId="0" fontId="3" fillId="2" borderId="2" xfId="1" applyNumberFormat="1" applyFont="1" applyFill="1" applyBorder="1" applyAlignment="1" applyProtection="1">
      <alignment horizontal="center" vertical="center"/>
      <protection hidden="1"/>
    </xf>
    <xf numFmtId="0" fontId="3" fillId="2" borderId="7" xfId="1" applyNumberFormat="1" applyFont="1" applyFill="1" applyBorder="1" applyAlignment="1" applyProtection="1">
      <alignment horizontal="center" vertical="center"/>
      <protection hidden="1"/>
    </xf>
    <xf numFmtId="0" fontId="3" fillId="2" borderId="3" xfId="1" applyFont="1" applyFill="1" applyBorder="1" applyAlignment="1" applyProtection="1">
      <alignment horizontal="center" vertical="center"/>
      <protection hidden="1"/>
    </xf>
    <xf numFmtId="0" fontId="5" fillId="2" borderId="3" xfId="1" applyFont="1" applyFill="1" applyBorder="1" applyAlignment="1">
      <alignment horizontal="left" vertical="center" wrapText="1"/>
    </xf>
    <xf numFmtId="0" fontId="5" fillId="2" borderId="3" xfId="1" applyFont="1" applyFill="1" applyBorder="1" applyAlignment="1">
      <alignment horizontal="left" vertical="top" wrapText="1"/>
    </xf>
    <xf numFmtId="0" fontId="5" fillId="0" borderId="3" xfId="1" applyFont="1" applyBorder="1" applyAlignment="1">
      <alignment horizontal="center" vertical="center"/>
    </xf>
    <xf numFmtId="169" fontId="5" fillId="2" borderId="3" xfId="1" applyNumberFormat="1" applyFont="1" applyFill="1" applyBorder="1" applyAlignment="1">
      <alignment horizontal="left" vertical="center" wrapText="1"/>
    </xf>
    <xf numFmtId="164" fontId="5" fillId="2" borderId="3" xfId="2" applyNumberFormat="1" applyFont="1" applyFill="1" applyBorder="1" applyAlignment="1" applyProtection="1">
      <alignment horizontal="left" vertical="center"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J39"/>
  <sheetViews>
    <sheetView showGridLines="0" tabSelected="1" workbookViewId="0">
      <selection activeCell="A13" sqref="A13"/>
    </sheetView>
  </sheetViews>
  <sheetFormatPr defaultColWidth="9.140625" defaultRowHeight="12"/>
  <cols>
    <col min="1" max="1" width="60" style="30" customWidth="1"/>
    <col min="2" max="2" width="14" style="31" customWidth="1"/>
    <col min="3" max="3" width="17.140625" style="31" customWidth="1"/>
    <col min="4" max="4" width="21.85546875" style="31" customWidth="1"/>
    <col min="5" max="5" width="20" style="31" customWidth="1"/>
    <col min="6" max="6" width="17.7109375" style="31" customWidth="1"/>
    <col min="7" max="7" width="18.85546875" style="22" customWidth="1"/>
    <col min="8" max="8" width="44.7109375" style="26" customWidth="1"/>
    <col min="9" max="9" width="9.140625" style="21" customWidth="1"/>
    <col min="10" max="10" width="15.28515625" style="21" customWidth="1"/>
    <col min="11" max="214" width="9.140625" style="21" customWidth="1"/>
    <col min="215" max="16384" width="9.140625" style="21"/>
  </cols>
  <sheetData>
    <row r="2" spans="1:8">
      <c r="A2" s="36" t="s">
        <v>57</v>
      </c>
      <c r="B2" s="36"/>
      <c r="C2" s="36"/>
      <c r="D2" s="36"/>
      <c r="E2" s="36"/>
      <c r="F2" s="36"/>
      <c r="G2" s="36"/>
      <c r="H2" s="36"/>
    </row>
    <row r="3" spans="1:8">
      <c r="A3" s="22"/>
      <c r="B3" s="22"/>
      <c r="C3" s="22"/>
      <c r="D3" s="22"/>
      <c r="E3" s="22"/>
      <c r="F3" s="22"/>
      <c r="H3" s="22"/>
    </row>
    <row r="4" spans="1:8" ht="11.25" customHeight="1">
      <c r="A4" s="23"/>
      <c r="B4" s="24"/>
      <c r="C4" s="24"/>
      <c r="D4" s="24"/>
      <c r="E4" s="25"/>
      <c r="F4" s="24"/>
    </row>
    <row r="5" spans="1:8" ht="11.25" customHeight="1">
      <c r="A5" s="37" t="s">
        <v>51</v>
      </c>
      <c r="B5" s="40" t="s">
        <v>25</v>
      </c>
      <c r="C5" s="32" t="s">
        <v>52</v>
      </c>
      <c r="D5" s="45" t="s">
        <v>53</v>
      </c>
      <c r="E5" s="40" t="s">
        <v>56</v>
      </c>
      <c r="F5" s="32" t="s">
        <v>54</v>
      </c>
      <c r="G5" s="32" t="s">
        <v>55</v>
      </c>
      <c r="H5" s="35" t="s">
        <v>59</v>
      </c>
    </row>
    <row r="6" spans="1:8" ht="11.25" customHeight="1">
      <c r="A6" s="37"/>
      <c r="B6" s="41"/>
      <c r="C6" s="38"/>
      <c r="D6" s="45"/>
      <c r="E6" s="43"/>
      <c r="F6" s="33"/>
      <c r="G6" s="33"/>
      <c r="H6" s="35"/>
    </row>
    <row r="7" spans="1:8" ht="21.75" customHeight="1">
      <c r="A7" s="37"/>
      <c r="B7" s="42"/>
      <c r="C7" s="39"/>
      <c r="D7" s="45"/>
      <c r="E7" s="44"/>
      <c r="F7" s="34"/>
      <c r="G7" s="34"/>
      <c r="H7" s="35"/>
    </row>
    <row r="8" spans="1:8">
      <c r="A8" s="18">
        <v>1</v>
      </c>
      <c r="B8" s="1">
        <v>2</v>
      </c>
      <c r="C8" s="1">
        <v>3</v>
      </c>
      <c r="D8" s="19">
        <v>4</v>
      </c>
      <c r="E8" s="1">
        <v>5</v>
      </c>
      <c r="F8" s="1">
        <v>6</v>
      </c>
      <c r="G8" s="2">
        <v>7</v>
      </c>
      <c r="H8" s="4">
        <v>8</v>
      </c>
    </row>
    <row r="9" spans="1:8" ht="22.5" customHeight="1">
      <c r="A9" s="3" t="s">
        <v>26</v>
      </c>
      <c r="B9" s="6" t="s">
        <v>24</v>
      </c>
      <c r="C9" s="8">
        <v>343996463.22000003</v>
      </c>
      <c r="D9" s="8">
        <v>346904512.24000001</v>
      </c>
      <c r="E9" s="9">
        <v>344947903.17000002</v>
      </c>
      <c r="F9" s="10">
        <f>E9/C9*100</f>
        <v>100.27658422446963</v>
      </c>
      <c r="G9" s="11">
        <f>E9/D9*100</f>
        <v>99.435980507325795</v>
      </c>
      <c r="H9" s="4" t="s">
        <v>67</v>
      </c>
    </row>
    <row r="10" spans="1:8" ht="25.5" customHeight="1">
      <c r="A10" s="3" t="s">
        <v>27</v>
      </c>
      <c r="B10" s="6" t="s">
        <v>23</v>
      </c>
      <c r="C10" s="8">
        <v>1783783655.3299999</v>
      </c>
      <c r="D10" s="8">
        <v>1841939507.49</v>
      </c>
      <c r="E10" s="9">
        <v>1818470356.3900001</v>
      </c>
      <c r="F10" s="10">
        <f t="shared" ref="F10:F34" si="0">E10/C10*100</f>
        <v>101.9445576236981</v>
      </c>
      <c r="G10" s="11">
        <f t="shared" ref="G10:G34" si="1">E10/D10*100</f>
        <v>98.725845718354705</v>
      </c>
      <c r="H10" s="4" t="s">
        <v>67</v>
      </c>
    </row>
    <row r="11" spans="1:8" ht="23.25" customHeight="1">
      <c r="A11" s="3" t="s">
        <v>28</v>
      </c>
      <c r="B11" s="6" t="s">
        <v>22</v>
      </c>
      <c r="C11" s="8">
        <v>18823599.23</v>
      </c>
      <c r="D11" s="8">
        <v>18307635.620000001</v>
      </c>
      <c r="E11" s="9">
        <v>18307635.620000001</v>
      </c>
      <c r="F11" s="10">
        <f t="shared" si="0"/>
        <v>97.258953488673484</v>
      </c>
      <c r="G11" s="11">
        <f t="shared" si="1"/>
        <v>100</v>
      </c>
      <c r="H11" s="4" t="s">
        <v>67</v>
      </c>
    </row>
    <row r="12" spans="1:8" ht="36" customHeight="1">
      <c r="A12" s="3" t="s">
        <v>29</v>
      </c>
      <c r="B12" s="6" t="s">
        <v>21</v>
      </c>
      <c r="C12" s="8">
        <v>213400</v>
      </c>
      <c r="D12" s="8">
        <v>213400</v>
      </c>
      <c r="E12" s="9">
        <v>213400</v>
      </c>
      <c r="F12" s="10">
        <f t="shared" si="0"/>
        <v>100</v>
      </c>
      <c r="G12" s="11">
        <f t="shared" si="1"/>
        <v>100</v>
      </c>
      <c r="H12" s="4" t="s">
        <v>67</v>
      </c>
    </row>
    <row r="13" spans="1:8" ht="60" customHeight="1">
      <c r="A13" s="20" t="s">
        <v>30</v>
      </c>
      <c r="B13" s="6" t="s">
        <v>20</v>
      </c>
      <c r="C13" s="8">
        <v>302111948</v>
      </c>
      <c r="D13" s="8">
        <v>257311497.96000001</v>
      </c>
      <c r="E13" s="9">
        <v>256517077.15000001</v>
      </c>
      <c r="F13" s="12">
        <f t="shared" si="0"/>
        <v>84.907955096830534</v>
      </c>
      <c r="G13" s="11">
        <f t="shared" si="1"/>
        <v>99.691261052732472</v>
      </c>
      <c r="H13" s="46" t="s">
        <v>68</v>
      </c>
    </row>
    <row r="14" spans="1:8" ht="111" customHeight="1">
      <c r="A14" s="20" t="s">
        <v>31</v>
      </c>
      <c r="B14" s="6" t="s">
        <v>19</v>
      </c>
      <c r="C14" s="8">
        <v>158166880</v>
      </c>
      <c r="D14" s="8">
        <v>336194985.95999998</v>
      </c>
      <c r="E14" s="9">
        <v>234570874.19999999</v>
      </c>
      <c r="F14" s="12">
        <f t="shared" si="0"/>
        <v>148.30593750094835</v>
      </c>
      <c r="G14" s="13">
        <f t="shared" si="1"/>
        <v>69.772270258637619</v>
      </c>
      <c r="H14" s="46" t="s">
        <v>69</v>
      </c>
    </row>
    <row r="15" spans="1:8" ht="33" customHeight="1">
      <c r="A15" s="20" t="s">
        <v>32</v>
      </c>
      <c r="B15" s="6" t="s">
        <v>18</v>
      </c>
      <c r="C15" s="8">
        <v>69000</v>
      </c>
      <c r="D15" s="8">
        <v>682882.46</v>
      </c>
      <c r="E15" s="9">
        <v>681567.51</v>
      </c>
      <c r="F15" s="12">
        <f t="shared" si="0"/>
        <v>987.77900000000011</v>
      </c>
      <c r="G15" s="11">
        <f t="shared" si="1"/>
        <v>99.80744123959488</v>
      </c>
      <c r="H15" s="47" t="s">
        <v>71</v>
      </c>
    </row>
    <row r="16" spans="1:8" ht="36" customHeight="1">
      <c r="A16" s="3" t="s">
        <v>33</v>
      </c>
      <c r="B16" s="6" t="s">
        <v>17</v>
      </c>
      <c r="C16" s="8">
        <v>40706100</v>
      </c>
      <c r="D16" s="8">
        <v>42199100</v>
      </c>
      <c r="E16" s="9">
        <v>41322542.450000003</v>
      </c>
      <c r="F16" s="10">
        <f t="shared" si="0"/>
        <v>101.51437364424498</v>
      </c>
      <c r="G16" s="11">
        <f t="shared" si="1"/>
        <v>97.92280510721794</v>
      </c>
      <c r="H16" s="48" t="s">
        <v>67</v>
      </c>
    </row>
    <row r="17" spans="1:10" ht="48.75" customHeight="1">
      <c r="A17" s="3" t="s">
        <v>34</v>
      </c>
      <c r="B17" s="6" t="s">
        <v>16</v>
      </c>
      <c r="C17" s="8">
        <v>6805100</v>
      </c>
      <c r="D17" s="8">
        <v>6805100</v>
      </c>
      <c r="E17" s="9">
        <v>1632727.2</v>
      </c>
      <c r="F17" s="12">
        <f t="shared" si="0"/>
        <v>23.992699592952345</v>
      </c>
      <c r="G17" s="13">
        <f t="shared" si="1"/>
        <v>23.992699592952345</v>
      </c>
      <c r="H17" s="46" t="s">
        <v>60</v>
      </c>
    </row>
    <row r="18" spans="1:10" ht="84" customHeight="1">
      <c r="A18" s="3" t="s">
        <v>35</v>
      </c>
      <c r="B18" s="6" t="s">
        <v>15</v>
      </c>
      <c r="C18" s="8">
        <v>7812800</v>
      </c>
      <c r="D18" s="8">
        <v>4315500</v>
      </c>
      <c r="E18" s="9">
        <v>2963084.35</v>
      </c>
      <c r="F18" s="12">
        <f t="shared" si="0"/>
        <v>37.926023320704488</v>
      </c>
      <c r="G18" s="13">
        <f t="shared" si="1"/>
        <v>68.661437840342955</v>
      </c>
      <c r="H18" s="46" t="s">
        <v>65</v>
      </c>
    </row>
    <row r="19" spans="1:10" ht="208.5" customHeight="1">
      <c r="A19" s="20" t="s">
        <v>36</v>
      </c>
      <c r="B19" s="6" t="s">
        <v>14</v>
      </c>
      <c r="C19" s="8">
        <v>101734049.14</v>
      </c>
      <c r="D19" s="8">
        <v>503088142.35000002</v>
      </c>
      <c r="E19" s="9">
        <v>396165865.77999997</v>
      </c>
      <c r="F19" s="12">
        <f t="shared" si="0"/>
        <v>389.41324869004421</v>
      </c>
      <c r="G19" s="13">
        <f t="shared" si="1"/>
        <v>78.746810435533206</v>
      </c>
      <c r="H19" s="47" t="s">
        <v>66</v>
      </c>
    </row>
    <row r="20" spans="1:10" ht="207" customHeight="1">
      <c r="A20" s="20" t="s">
        <v>37</v>
      </c>
      <c r="B20" s="6" t="s">
        <v>13</v>
      </c>
      <c r="C20" s="8">
        <v>248540900</v>
      </c>
      <c r="D20" s="8">
        <v>838956687.35000002</v>
      </c>
      <c r="E20" s="9">
        <v>635030743.63999999</v>
      </c>
      <c r="F20" s="12">
        <f t="shared" si="0"/>
        <v>255.50351818956156</v>
      </c>
      <c r="G20" s="13">
        <f t="shared" si="1"/>
        <v>75.69291159068797</v>
      </c>
      <c r="H20" s="46" t="s">
        <v>72</v>
      </c>
    </row>
    <row r="21" spans="1:10" ht="78.75">
      <c r="A21" s="3" t="s">
        <v>38</v>
      </c>
      <c r="B21" s="6" t="s">
        <v>12</v>
      </c>
      <c r="C21" s="8">
        <v>951788</v>
      </c>
      <c r="D21" s="8">
        <v>1140429.51</v>
      </c>
      <c r="E21" s="9">
        <v>1137766.27</v>
      </c>
      <c r="F21" s="12">
        <f t="shared" si="0"/>
        <v>119.53988388170475</v>
      </c>
      <c r="G21" s="11">
        <f t="shared" si="1"/>
        <v>99.766470441474283</v>
      </c>
      <c r="H21" s="46" t="s">
        <v>70</v>
      </c>
      <c r="J21" s="27"/>
    </row>
    <row r="22" spans="1:10" ht="36" customHeight="1">
      <c r="A22" s="3" t="s">
        <v>39</v>
      </c>
      <c r="B22" s="6" t="s">
        <v>11</v>
      </c>
      <c r="C22" s="8">
        <v>70000</v>
      </c>
      <c r="D22" s="8">
        <v>70000</v>
      </c>
      <c r="E22" s="9">
        <v>19270.02</v>
      </c>
      <c r="F22" s="12">
        <f t="shared" si="0"/>
        <v>27.528600000000004</v>
      </c>
      <c r="G22" s="13">
        <f t="shared" si="1"/>
        <v>27.528600000000004</v>
      </c>
      <c r="H22" s="46" t="s">
        <v>73</v>
      </c>
    </row>
    <row r="23" spans="1:10" ht="174.75" customHeight="1">
      <c r="A23" s="20" t="s">
        <v>40</v>
      </c>
      <c r="B23" s="6" t="s">
        <v>10</v>
      </c>
      <c r="C23" s="8">
        <v>708100</v>
      </c>
      <c r="D23" s="8">
        <v>79581448.040000007</v>
      </c>
      <c r="E23" s="9">
        <v>13933824.050000001</v>
      </c>
      <c r="F23" s="12">
        <f t="shared" si="0"/>
        <v>1967.7763098432426</v>
      </c>
      <c r="G23" s="13">
        <f t="shared" si="1"/>
        <v>17.508884788068251</v>
      </c>
      <c r="H23" s="49" t="s">
        <v>75</v>
      </c>
      <c r="I23" s="21" t="s">
        <v>74</v>
      </c>
    </row>
    <row r="24" spans="1:10" ht="72" customHeight="1">
      <c r="A24" s="20" t="s">
        <v>41</v>
      </c>
      <c r="B24" s="6" t="s">
        <v>9</v>
      </c>
      <c r="C24" s="8">
        <v>47370511</v>
      </c>
      <c r="D24" s="8">
        <v>59806878.350000001</v>
      </c>
      <c r="E24" s="9">
        <v>59707900.109999999</v>
      </c>
      <c r="F24" s="12">
        <f t="shared" si="0"/>
        <v>126.04445012214455</v>
      </c>
      <c r="G24" s="11">
        <f t="shared" si="1"/>
        <v>99.834503584318895</v>
      </c>
      <c r="H24" s="46" t="s">
        <v>61</v>
      </c>
      <c r="J24" s="27"/>
    </row>
    <row r="25" spans="1:10" ht="70.5" customHeight="1">
      <c r="A25" s="3" t="s">
        <v>42</v>
      </c>
      <c r="B25" s="6" t="s">
        <v>8</v>
      </c>
      <c r="C25" s="8">
        <v>2761700</v>
      </c>
      <c r="D25" s="8">
        <v>3715032.34</v>
      </c>
      <c r="E25" s="9">
        <v>3333918.04</v>
      </c>
      <c r="F25" s="12">
        <f t="shared" si="0"/>
        <v>120.71977550059746</v>
      </c>
      <c r="G25" s="13">
        <f t="shared" si="1"/>
        <v>89.741292534750855</v>
      </c>
      <c r="H25" s="46" t="s">
        <v>76</v>
      </c>
      <c r="J25" s="28"/>
    </row>
    <row r="26" spans="1:10" ht="59.25" customHeight="1">
      <c r="A26" s="3" t="s">
        <v>43</v>
      </c>
      <c r="B26" s="6" t="s">
        <v>7</v>
      </c>
      <c r="C26" s="8">
        <v>341666850.13999999</v>
      </c>
      <c r="D26" s="8">
        <v>423858673.79000002</v>
      </c>
      <c r="E26" s="9">
        <v>390373458.02999997</v>
      </c>
      <c r="F26" s="12">
        <f t="shared" si="0"/>
        <v>114.25558489799117</v>
      </c>
      <c r="G26" s="13">
        <f t="shared" si="1"/>
        <v>92.099910222294938</v>
      </c>
      <c r="H26" s="46" t="s">
        <v>63</v>
      </c>
    </row>
    <row r="27" spans="1:10" ht="69" customHeight="1">
      <c r="A27" s="3" t="s">
        <v>44</v>
      </c>
      <c r="B27" s="6" t="s">
        <v>6</v>
      </c>
      <c r="C27" s="8">
        <v>36209572.780000001</v>
      </c>
      <c r="D27" s="8">
        <v>80660272.659999996</v>
      </c>
      <c r="E27" s="9">
        <v>58142544.719999999</v>
      </c>
      <c r="F27" s="12">
        <f t="shared" si="0"/>
        <v>160.57230244957339</v>
      </c>
      <c r="G27" s="13">
        <f t="shared" si="1"/>
        <v>72.083248422780628</v>
      </c>
      <c r="H27" s="46" t="s">
        <v>77</v>
      </c>
    </row>
    <row r="28" spans="1:10" ht="36" customHeight="1">
      <c r="A28" s="3" t="s">
        <v>45</v>
      </c>
      <c r="B28" s="6" t="s">
        <v>5</v>
      </c>
      <c r="C28" s="8">
        <v>267228500</v>
      </c>
      <c r="D28" s="8">
        <v>299646747.55000001</v>
      </c>
      <c r="E28" s="9">
        <v>299646747.55000001</v>
      </c>
      <c r="F28" s="12">
        <f t="shared" si="0"/>
        <v>112.13128373283539</v>
      </c>
      <c r="G28" s="11">
        <f t="shared" si="1"/>
        <v>100</v>
      </c>
      <c r="H28" s="46" t="s">
        <v>78</v>
      </c>
      <c r="J28" s="28"/>
    </row>
    <row r="29" spans="1:10" ht="35.25" customHeight="1">
      <c r="A29" s="3" t="s">
        <v>46</v>
      </c>
      <c r="B29" s="6" t="s">
        <v>4</v>
      </c>
      <c r="C29" s="8">
        <v>9900000</v>
      </c>
      <c r="D29" s="8">
        <v>19735844.960000001</v>
      </c>
      <c r="E29" s="9">
        <v>17935831.859999999</v>
      </c>
      <c r="F29" s="12">
        <f t="shared" si="0"/>
        <v>181.17001878787877</v>
      </c>
      <c r="G29" s="13">
        <f t="shared" si="1"/>
        <v>90.879472839150225</v>
      </c>
      <c r="H29" s="50" t="s">
        <v>62</v>
      </c>
    </row>
    <row r="30" spans="1:10" ht="36" customHeight="1">
      <c r="A30" s="3" t="s">
        <v>47</v>
      </c>
      <c r="B30" s="6" t="s">
        <v>3</v>
      </c>
      <c r="C30" s="8">
        <v>32077236</v>
      </c>
      <c r="D30" s="8">
        <v>45982665.909999996</v>
      </c>
      <c r="E30" s="9">
        <v>43894916.299999997</v>
      </c>
      <c r="F30" s="12">
        <f t="shared" si="0"/>
        <v>136.84132978290273</v>
      </c>
      <c r="G30" s="11">
        <f t="shared" si="1"/>
        <v>95.459702980061508</v>
      </c>
      <c r="H30" s="46" t="s">
        <v>64</v>
      </c>
    </row>
    <row r="31" spans="1:10" ht="26.25" customHeight="1">
      <c r="A31" s="3" t="s">
        <v>48</v>
      </c>
      <c r="B31" s="6" t="s">
        <v>2</v>
      </c>
      <c r="C31" s="8">
        <v>8150740</v>
      </c>
      <c r="D31" s="8">
        <v>8251193.6100000003</v>
      </c>
      <c r="E31" s="9">
        <v>8191424.3399999999</v>
      </c>
      <c r="F31" s="10">
        <f t="shared" si="0"/>
        <v>100.49914903432079</v>
      </c>
      <c r="G31" s="11">
        <f t="shared" si="1"/>
        <v>99.275628802024912</v>
      </c>
      <c r="H31" s="48" t="s">
        <v>67</v>
      </c>
    </row>
    <row r="32" spans="1:10" ht="309.75" customHeight="1">
      <c r="A32" s="20" t="s">
        <v>49</v>
      </c>
      <c r="B32" s="6" t="s">
        <v>1</v>
      </c>
      <c r="C32" s="8">
        <v>17489334</v>
      </c>
      <c r="D32" s="8">
        <v>96231822.950000003</v>
      </c>
      <c r="E32" s="9">
        <v>74213700.909999996</v>
      </c>
      <c r="F32" s="12">
        <f t="shared" si="0"/>
        <v>424.33691820397507</v>
      </c>
      <c r="G32" s="13">
        <f t="shared" si="1"/>
        <v>77.119708049757975</v>
      </c>
      <c r="H32" s="46" t="s">
        <v>79</v>
      </c>
      <c r="J32" s="28"/>
    </row>
    <row r="33" spans="1:8" ht="182.25" customHeight="1">
      <c r="A33" s="20" t="s">
        <v>50</v>
      </c>
      <c r="B33" s="6" t="s">
        <v>0</v>
      </c>
      <c r="C33" s="8">
        <v>133463000</v>
      </c>
      <c r="D33" s="8">
        <v>110360055.45999999</v>
      </c>
      <c r="E33" s="9">
        <v>110014002.01000001</v>
      </c>
      <c r="F33" s="12">
        <f t="shared" si="0"/>
        <v>82.43033800379132</v>
      </c>
      <c r="G33" s="11">
        <f t="shared" si="1"/>
        <v>99.686432334092643</v>
      </c>
      <c r="H33" s="46" t="s">
        <v>80</v>
      </c>
    </row>
    <row r="34" spans="1:8" ht="12.75" customHeight="1">
      <c r="A34" s="5" t="s">
        <v>58</v>
      </c>
      <c r="B34" s="7"/>
      <c r="C34" s="14">
        <f>3946328924.43-35517697.59</f>
        <v>3910811226.8399997</v>
      </c>
      <c r="D34" s="14">
        <f>5465983002.23-40022985.67</f>
        <v>5425960016.5599995</v>
      </c>
      <c r="E34" s="15">
        <f>4868820665.04-37451583.37</f>
        <v>4831369081.6700001</v>
      </c>
      <c r="F34" s="16">
        <f t="shared" si="0"/>
        <v>123.53879544254625</v>
      </c>
      <c r="G34" s="17">
        <f t="shared" si="1"/>
        <v>89.041737626607812</v>
      </c>
      <c r="H34" s="4"/>
    </row>
    <row r="35" spans="1:8" ht="12.75" customHeight="1">
      <c r="A35" s="23"/>
      <c r="B35" s="24"/>
      <c r="C35" s="24"/>
      <c r="D35" s="24"/>
      <c r="E35" s="24"/>
      <c r="F35" s="24"/>
    </row>
    <row r="36" spans="1:8" ht="11.25" customHeight="1">
      <c r="A36" s="29"/>
      <c r="B36" s="24"/>
      <c r="C36" s="24"/>
      <c r="D36" s="24"/>
      <c r="E36" s="25"/>
      <c r="F36" s="24"/>
    </row>
    <row r="37" spans="1:8" ht="11.25" customHeight="1">
      <c r="A37" s="29"/>
      <c r="B37" s="24"/>
      <c r="C37" s="24"/>
      <c r="D37" s="24"/>
      <c r="E37" s="25"/>
      <c r="F37" s="24"/>
    </row>
    <row r="38" spans="1:8" ht="11.25" customHeight="1">
      <c r="A38" s="29"/>
      <c r="B38" s="24"/>
      <c r="C38" s="24"/>
      <c r="D38" s="24"/>
      <c r="E38" s="25"/>
      <c r="F38" s="24"/>
    </row>
    <row r="39" spans="1:8" ht="11.25" customHeight="1">
      <c r="A39" s="29"/>
      <c r="B39" s="24"/>
      <c r="C39" s="24"/>
      <c r="D39" s="24"/>
      <c r="E39" s="25"/>
      <c r="F39" s="24"/>
    </row>
  </sheetData>
  <mergeCells count="9">
    <mergeCell ref="G5:G7"/>
    <mergeCell ref="H5:H7"/>
    <mergeCell ref="A2:H2"/>
    <mergeCell ref="A5:A7"/>
    <mergeCell ref="C5:C7"/>
    <mergeCell ref="B5:B7"/>
    <mergeCell ref="E5:E7"/>
    <mergeCell ref="F5:F7"/>
    <mergeCell ref="D5:D7"/>
  </mergeCells>
  <pageMargins left="0.74803149606299213" right="0.74803149606299213" top="0.39370078740157483" bottom="0.39370078740157483" header="0.51181102362204722" footer="0.51181102362204722"/>
  <pageSetup scale="5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анализ исполнения МП за 2019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2020-04-20T08:41:26Z</cp:lastPrinted>
  <dcterms:created xsi:type="dcterms:W3CDTF">2020-03-23T04:26:26Z</dcterms:created>
  <dcterms:modified xsi:type="dcterms:W3CDTF">2020-06-24T05:46:59Z</dcterms:modified>
</cp:coreProperties>
</file>